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Дзержинс.д.4!$A$1:$J$79</definedName>
  </definedNames>
  <calcPr calcId="124519"/>
</workbook>
</file>

<file path=xl/calcChain.xml><?xml version="1.0" encoding="utf-8"?>
<calcChain xmlns="http://schemas.openxmlformats.org/spreadsheetml/2006/main">
  <c r="I71" i="1"/>
  <c r="H69"/>
  <c r="G68"/>
  <c r="G67"/>
  <c r="G66"/>
  <c r="G64"/>
  <c r="G59"/>
  <c r="G58"/>
  <c r="G57"/>
  <c r="G56"/>
  <c r="G54"/>
  <c r="G53"/>
  <c r="I53" s="1"/>
  <c r="G52"/>
  <c r="G51"/>
  <c r="G50"/>
  <c r="G36"/>
  <c r="I36" s="1"/>
  <c r="G32"/>
  <c r="G31"/>
  <c r="G30"/>
  <c r="I30" s="1"/>
  <c r="G29"/>
  <c r="F37"/>
  <c r="F38"/>
  <c r="G38" s="1"/>
  <c r="F62"/>
  <c r="G62" s="1"/>
  <c r="E27"/>
  <c r="F45"/>
  <c r="F42"/>
  <c r="F43" s="1"/>
  <c r="G43" s="1"/>
  <c r="E35"/>
  <c r="G35" s="1"/>
  <c r="F28"/>
  <c r="G28" s="1"/>
  <c r="F27"/>
  <c r="G27" l="1"/>
  <c r="F39"/>
  <c r="I35"/>
  <c r="J35" s="1"/>
  <c r="I28"/>
  <c r="C16"/>
  <c r="F55" s="1"/>
  <c r="G55" s="1"/>
  <c r="I31"/>
  <c r="E42"/>
  <c r="G42" s="1"/>
  <c r="E37"/>
  <c r="G37" s="1"/>
  <c r="I50"/>
  <c r="J50" s="1"/>
  <c r="J28" l="1"/>
  <c r="J30"/>
  <c r="J31"/>
  <c r="J36"/>
  <c r="J71"/>
  <c r="F40"/>
  <c r="G40" s="1"/>
  <c r="G39"/>
  <c r="J53"/>
  <c r="F69"/>
  <c r="G69" s="1"/>
  <c r="I57"/>
  <c r="J57" s="1"/>
  <c r="E45"/>
  <c r="G45" s="1"/>
  <c r="I54"/>
  <c r="J54" s="1"/>
  <c r="I51"/>
  <c r="J51" s="1"/>
  <c r="I59"/>
  <c r="J59" s="1"/>
  <c r="E44"/>
  <c r="G44" s="1"/>
  <c r="I64"/>
  <c r="J64" s="1"/>
  <c r="I52"/>
  <c r="J52" s="1"/>
  <c r="I69" l="1"/>
  <c r="J69" s="1"/>
  <c r="I27"/>
  <c r="J27" s="1"/>
  <c r="I44" l="1"/>
  <c r="J44" s="1"/>
  <c r="I46"/>
  <c r="J46" s="1"/>
  <c r="I66" l="1"/>
  <c r="J66" s="1"/>
  <c r="I74"/>
  <c r="I55" l="1"/>
  <c r="J55" s="1"/>
  <c r="I32"/>
  <c r="J32" s="1"/>
  <c r="I68"/>
  <c r="J68" s="1"/>
  <c r="I47"/>
  <c r="J47" s="1"/>
  <c r="I40"/>
  <c r="J40" s="1"/>
  <c r="I39"/>
  <c r="J39" s="1"/>
  <c r="I58"/>
  <c r="J58" s="1"/>
  <c r="I67" l="1"/>
  <c r="J67" s="1"/>
  <c r="I37" l="1"/>
  <c r="J37" s="1"/>
  <c r="I38"/>
  <c r="J38" s="1"/>
  <c r="I62"/>
  <c r="J62" s="1"/>
  <c r="I42"/>
  <c r="J42" s="1"/>
  <c r="I56"/>
  <c r="J56" s="1"/>
  <c r="I29"/>
  <c r="J29" s="1"/>
  <c r="I45"/>
  <c r="J45" s="1"/>
  <c r="I43"/>
  <c r="J43" s="1"/>
  <c r="I73" l="1"/>
  <c r="I75" s="1"/>
  <c r="J73"/>
  <c r="I76" l="1"/>
</calcChain>
</file>

<file path=xl/comments1.xml><?xml version="1.0" encoding="utf-8"?>
<comments xmlns="http://schemas.openxmlformats.org/spreadsheetml/2006/main">
  <authors>
    <author>Автор</author>
  </authors>
  <commentList>
    <comment ref="M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<sst xmlns="http://schemas.openxmlformats.org/spreadsheetml/2006/main" count="162" uniqueCount="134">
  <si>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</si>
  <si>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</si>
  <si>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</si>
  <si>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</si>
  <si>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</si>
  <si>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</si>
  <si>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</si>
  <si>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</si>
  <si>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</si>
  <si>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</si>
  <si>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</si>
  <si>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</si>
  <si>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</si>
  <si>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</si>
  <si>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</si>
  <si>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</si>
  <si>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</si>
  <si>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</si>
  <si>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</si>
  <si>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</si>
  <si>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</si>
  <si>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</si>
  <si>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</si>
  <si>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</si>
  <si>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</si>
  <si>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</si>
  <si>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</si>
  <si>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</si>
  <si>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</si>
  <si>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</si>
  <si>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</si>
  <si>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</si>
  <si>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</si>
  <si>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</si>
  <si>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</si>
  <si>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</si>
  <si>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</si>
  <si>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</si>
  <si>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</si>
  <si>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</si>
  <si>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</si>
  <si>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</si>
  <si>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</si>
  <si>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</si>
  <si>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</si>
  <si>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</si>
  <si>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</si>
  <si>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</si>
  <si>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</si>
  <si>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</si>
  <si>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</si>
  <si>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>42-011</t>
  </si>
  <si>
    <t>42-014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</si>
  <si>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</si>
  <si>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</si>
  <si>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</si>
  <si>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</si>
  <si>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</si>
  <si>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</si>
  <si>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</si>
  <si>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</si>
  <si>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</si>
  <si>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</si>
  <si>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</si>
  <si>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53-025</t>
  </si>
  <si>
    <t>Уборка с газонов травы скошенной газонокосилкой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</si>
  <si>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</si>
  <si>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</si>
  <si>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</si>
  <si>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</si>
  <si>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Сдвиг снега (отмостка)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</si>
  <si>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</si>
  <si>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</si>
  <si>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</si>
  <si>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</si>
  <si>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</si>
  <si>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</si>
  <si>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</si>
  <si>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</si>
  <si>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</si>
  <si>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</si>
  <si>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</si>
  <si>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</si>
  <si>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33-037</t>
  </si>
  <si>
    <t>42-013</t>
  </si>
  <si>
    <t>Осмотр электросетей, арматуры и электрооборудования на чердаках и подвалах</t>
  </si>
  <si>
    <t>Уборка газонов  сильной загрязненности (после зимы)</t>
  </si>
  <si>
    <t>51-020</t>
  </si>
  <si>
    <t>Влажная протирка подоконников</t>
  </si>
  <si>
    <t>51-031</t>
  </si>
  <si>
    <t>Мытье окон</t>
  </si>
  <si>
    <t>10 м2</t>
  </si>
  <si>
    <t>2 раза в неделю</t>
  </si>
  <si>
    <t>1 раз в месяц</t>
  </si>
  <si>
    <t>2 раза в год (весна-осень)</t>
  </si>
  <si>
    <t>весна - осень</t>
  </si>
  <si>
    <t>Осмотр и обслуживание системы ХВ и отведение сточных вод</t>
  </si>
  <si>
    <t>Снятие показаний эл.счетчика, ХВ коммунального назначения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</si>
  <si>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</si>
  <si>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</si>
  <si>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</si>
  <si>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Аварийное обслуживание (т/энергия,  ХВ, отведение сточных вод, ГВ, электрическая энергия)</t>
  </si>
  <si>
    <t>5 раз в неделю</t>
  </si>
  <si>
    <t xml:space="preserve">1 раз в неделю </t>
  </si>
  <si>
    <t>1 раз весной</t>
  </si>
  <si>
    <t>в порядке, определяемом УО</t>
  </si>
  <si>
    <t xml:space="preserve">в дни снегопада </t>
  </si>
  <si>
    <t>Интернациональная</t>
  </si>
  <si>
    <t>68</t>
  </si>
  <si>
    <t>1984</t>
  </si>
  <si>
    <t>квартирного</t>
  </si>
  <si>
    <t>Мытье лестничных площадок и маршей , вестибюлей выше с 1-2 эт.</t>
  </si>
  <si>
    <t>Подметание лестничных площадок и маршей без оборудования с 1 по 2 эт.</t>
  </si>
  <si>
    <t xml:space="preserve">Подметание  отмостки </t>
  </si>
  <si>
    <t xml:space="preserve">Подметание крылец  и площадок перед входом в подъезд </t>
  </si>
  <si>
    <t>Уборка газона,  тротуара, отмостки  от случайного мусора,</t>
  </si>
  <si>
    <t>53-023</t>
  </si>
  <si>
    <t>Выкашивание газонов комбинированных</t>
  </si>
  <si>
    <t>Подметание  снега с усовершенствованием покрытием тротуар дв., крыльца и вх/пл.</t>
  </si>
  <si>
    <t>Пескоподсыпка территории (крыльца+вх.площ. тротуар)</t>
  </si>
  <si>
    <t>Сдвигание  снега с территории с усовершенствованным покрытием тротуар дв., крыльца и вх/пл.</t>
  </si>
  <si>
    <t>3-7-1в</t>
  </si>
  <si>
    <t>Осмотр кровель из штучных материалов</t>
  </si>
  <si>
    <t>Осмотр системы центрального отопления в начале и конце отопительного сезона (т/уз)</t>
  </si>
  <si>
    <t xml:space="preserve"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290). </t>
  </si>
  <si>
    <t>Очистка кровли, козырьков, оголовков, ветканалов от наледи и снега</t>
  </si>
  <si>
    <t xml:space="preserve">Техническое обслуживание  ВДГО </t>
  </si>
  <si>
    <t>Приложение № 1</t>
  </si>
  <si>
    <t xml:space="preserve">к постановлению </t>
  </si>
  <si>
    <t>администрации МОГО "Ухта"</t>
  </si>
  <si>
    <t>Периодичность выполнения работ и оказание услуг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</si>
  <si>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</si>
  <si>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68 по ул. Интернациональная в г.Ухта</t>
  </si>
  <si>
    <t>от 16 февраля 2022 г. № 263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</si>
</sst>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0"/>
  </numFmts>
  <fonts count="25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32">
    <xf numFmtId="0" fontId="0" fillId="0" borderId="0" xfId="0"/>
    <xf numFmtId="0" fontId="0" fillId="0" borderId="0" xfId="0" applyFill="1"/>
    <xf numFmtId="2" fontId="6" fillId="2" borderId="3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4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2" fontId="12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7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11" fillId="2" borderId="0" xfId="0" applyFont="1" applyFill="1"/>
    <xf numFmtId="0" fontId="1" fillId="2" borderId="0" xfId="0" applyFont="1" applyFill="1" applyAlignment="1">
      <alignment wrapText="1"/>
    </xf>
    <xf numFmtId="165" fontId="2" fillId="2" borderId="0" xfId="0" applyNumberFormat="1" applyFont="1" applyFill="1" applyBorder="1" applyAlignment="1">
      <alignment horizontal="right" wrapText="1"/>
    </xf>
    <xf numFmtId="0" fontId="14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14" fillId="2" borderId="3" xfId="1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 wrapText="1"/>
    </xf>
    <xf numFmtId="0" fontId="14" fillId="2" borderId="3" xfId="10" applyFont="1" applyFill="1" applyBorder="1" applyAlignment="1" applyProtection="1">
      <alignment horizontal="center" vertical="center" wrapText="1"/>
      <protection hidden="1"/>
    </xf>
    <xf numFmtId="49" fontId="14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3" xfId="1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2" fontId="14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left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3" xfId="7" applyFont="1" applyFill="1" applyBorder="1" applyAlignment="1" applyProtection="1">
      <alignment horizontal="center" vertical="center" wrapText="1"/>
      <protection hidden="1"/>
    </xf>
    <xf numFmtId="49" fontId="14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0" fillId="2" borderId="0" xfId="0" applyNumberFormat="1" applyFont="1" applyFill="1" applyAlignment="1">
      <alignment horizontal="center" vertical="center"/>
    </xf>
    <xf numFmtId="0" fontId="14" fillId="2" borderId="3" xfId="8" applyFont="1" applyFill="1" applyBorder="1" applyAlignment="1" applyProtection="1">
      <alignment horizontal="center" vertical="center" wrapText="1"/>
      <protection hidden="1"/>
    </xf>
    <xf numFmtId="49" fontId="14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9" applyFont="1" applyFill="1" applyBorder="1" applyAlignment="1" applyProtection="1">
      <alignment horizontal="center" vertical="center" wrapText="1"/>
      <protection hidden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/>
    <xf numFmtId="0" fontId="11" fillId="2" borderId="0" xfId="0" applyFont="1" applyFill="1" applyAlignment="1">
      <alignment horizont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2" fontId="17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7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165" fontId="14" fillId="2" borderId="11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2" fontId="6" fillId="2" borderId="15" xfId="0" applyNumberFormat="1" applyFont="1" applyFill="1" applyBorder="1" applyAlignment="1">
      <alignment horizontal="center" vertical="center" wrapText="1"/>
    </xf>
    <xf numFmtId="2" fontId="6" fillId="2" borderId="15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0" fontId="14" fillId="2" borderId="16" xfId="10" applyFont="1" applyFill="1" applyBorder="1" applyAlignment="1" applyProtection="1">
      <alignment horizontal="center" vertical="center" wrapText="1"/>
      <protection hidden="1"/>
    </xf>
    <xf numFmtId="49" fontId="6" fillId="2" borderId="10" xfId="10" applyNumberFormat="1" applyFont="1" applyFill="1" applyBorder="1" applyAlignment="1" applyProtection="1">
      <alignment horizontal="left" vertical="center" wrapText="1"/>
      <protection hidden="1"/>
    </xf>
    <xf numFmtId="164" fontId="15" fillId="2" borderId="6" xfId="10" applyNumberFormat="1" applyFont="1" applyFill="1" applyBorder="1" applyAlignment="1">
      <alignment horizontal="center" vertical="center"/>
    </xf>
    <xf numFmtId="49" fontId="6" fillId="2" borderId="3" xfId="10" applyNumberFormat="1" applyFont="1" applyFill="1" applyBorder="1" applyAlignment="1" applyProtection="1">
      <alignment horizontal="left" vertical="center" wrapText="1"/>
      <protection hidden="1"/>
    </xf>
    <xf numFmtId="4" fontId="6" fillId="2" borderId="10" xfId="1" applyNumberFormat="1" applyFont="1" applyFill="1" applyBorder="1" applyAlignment="1">
      <alignment horizontal="center" vertical="center" wrapText="1"/>
    </xf>
    <xf numFmtId="2" fontId="14" fillId="2" borderId="11" xfId="0" applyNumberFormat="1" applyFont="1" applyFill="1" applyBorder="1" applyAlignment="1">
      <alignment horizontal="center" vertical="center" wrapText="1"/>
    </xf>
    <xf numFmtId="0" fontId="14" fillId="2" borderId="3" xfId="3" applyFont="1" applyFill="1" applyBorder="1" applyAlignment="1" applyProtection="1">
      <alignment horizontal="center" vertical="center" wrapText="1"/>
      <protection hidden="1"/>
    </xf>
    <xf numFmtId="49" fontId="14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M79"/>
  <sheetViews>
    <sheetView tabSelected="1" view="pageBreakPreview" topLeftCell="A8" zoomScaleSheetLayoutView="100" workbookViewId="0">
      <selection activeCell="J12" sqref="J12"/>
    </sheetView>
  </sheetViews>
  <sheetFormatPr defaultRowHeight="15" customHeight="1"/>
  <cols>
    <col min="1" max="1" width="12.28515625" style="18" customWidth="1"/>
    <col min="2" max="2" width="43.28515625" style="18" customWidth="1"/>
    <col min="3" max="3" width="10.7109375" style="17" customWidth="1"/>
    <col min="4" max="4" width="14.85546875" style="75" customWidth="1"/>
    <col min="5" max="5" width="14" style="17" customWidth="1"/>
    <col min="6" max="6" width="10.7109375" style="17" customWidth="1"/>
    <col min="7" max="7" width="10.28515625" style="18" customWidth="1"/>
    <col min="8" max="8" width="11.7109375" style="19" customWidth="1"/>
    <col min="9" max="9" width="12.42578125" style="18" customWidth="1"/>
    <col min="10" max="10" width="11" style="20" customWidth="1"/>
  </cols>
  <sheetData>
    <row r="1" spans="1:12" ht="15" hidden="1" customHeight="1">
      <c r="C1" s="18"/>
      <c r="D1" s="18"/>
      <c r="E1" s="109"/>
      <c r="F1" s="109"/>
      <c r="G1" s="109"/>
      <c r="H1" s="109"/>
      <c r="I1" s="109"/>
      <c r="J1" s="109"/>
      <c r="K1" s="18"/>
      <c r="L1" s="18"/>
    </row>
    <row r="2" spans="1:12" ht="15" hidden="1" customHeight="1">
      <c r="C2" s="18"/>
      <c r="D2" s="18"/>
      <c r="E2" s="109"/>
      <c r="F2" s="109"/>
      <c r="G2" s="109"/>
      <c r="H2" s="109"/>
      <c r="I2" s="109"/>
      <c r="J2" s="109"/>
      <c r="K2" s="18"/>
      <c r="L2" s="18"/>
    </row>
    <row r="3" spans="1:12" ht="15" hidden="1" customHeight="1">
      <c r="C3" s="18"/>
      <c r="D3" s="18"/>
      <c r="E3" s="105"/>
      <c r="F3" s="105"/>
      <c r="G3" s="105"/>
      <c r="H3" s="105"/>
      <c r="I3" s="105"/>
      <c r="J3" s="105"/>
      <c r="K3" s="18"/>
      <c r="L3" s="18"/>
    </row>
    <row r="4" spans="1:12" ht="15" hidden="1" customHeight="1">
      <c r="C4" s="18"/>
      <c r="D4" s="18"/>
      <c r="E4" s="109"/>
      <c r="F4" s="109"/>
      <c r="G4" s="109"/>
      <c r="H4" s="109"/>
      <c r="I4" s="109"/>
      <c r="J4" s="109"/>
      <c r="K4" s="18"/>
      <c r="L4" s="18"/>
    </row>
    <row r="5" spans="1:12" ht="15" customHeight="1">
      <c r="C5" s="18"/>
      <c r="D5" s="18"/>
      <c r="E5" s="105"/>
      <c r="F5" s="105"/>
      <c r="G5" s="105"/>
      <c r="H5" s="131" t="s">
        <v>127</v>
      </c>
      <c r="I5" s="131"/>
      <c r="J5" s="131"/>
      <c r="K5" s="18"/>
      <c r="L5" s="18"/>
    </row>
    <row r="6" spans="1:12" ht="15" customHeight="1">
      <c r="C6" s="18"/>
      <c r="D6" s="18"/>
      <c r="E6" s="105"/>
      <c r="F6" s="105"/>
      <c r="G6" s="105"/>
      <c r="H6" s="131" t="s">
        <v>128</v>
      </c>
      <c r="I6" s="131"/>
      <c r="J6" s="131"/>
      <c r="K6" s="18"/>
      <c r="L6" s="18"/>
    </row>
    <row r="7" spans="1:12" ht="15" customHeight="1">
      <c r="C7" s="18"/>
      <c r="D7" s="18"/>
      <c r="E7" s="105"/>
      <c r="F7" s="105"/>
      <c r="G7" s="105"/>
      <c r="H7" s="131" t="s">
        <v>129</v>
      </c>
      <c r="I7" s="131"/>
      <c r="J7" s="131"/>
      <c r="K7" s="18"/>
      <c r="L7" s="18"/>
    </row>
    <row r="8" spans="1:12" ht="15" customHeight="1">
      <c r="C8" s="18"/>
      <c r="D8" s="18"/>
      <c r="E8" s="105"/>
      <c r="F8" s="105"/>
      <c r="G8" s="105"/>
      <c r="H8" s="131" t="s">
        <v>133</v>
      </c>
      <c r="I8" s="131"/>
      <c r="J8" s="131"/>
      <c r="K8" s="18"/>
      <c r="L8" s="18"/>
    </row>
    <row r="9" spans="1:12" ht="15" customHeight="1">
      <c r="C9" s="18"/>
      <c r="D9" s="18"/>
      <c r="E9" s="105"/>
      <c r="F9" s="105"/>
      <c r="G9" s="105"/>
      <c r="H9" s="105"/>
      <c r="I9" s="105"/>
      <c r="J9" s="105"/>
      <c r="K9" s="18"/>
      <c r="L9" s="18"/>
    </row>
    <row r="10" spans="1:12" ht="15" customHeight="1">
      <c r="A10" s="21"/>
      <c r="B10" s="23" t="s">
        <v>22</v>
      </c>
      <c r="C10" s="120" t="s">
        <v>107</v>
      </c>
      <c r="D10" s="121"/>
      <c r="E10" s="121"/>
      <c r="F10" s="122"/>
      <c r="G10" s="22"/>
      <c r="H10" s="22"/>
      <c r="I10" s="22"/>
      <c r="J10" s="22"/>
    </row>
    <row r="11" spans="1:12" ht="15" customHeight="1">
      <c r="A11" s="21"/>
      <c r="B11" s="23" t="s">
        <v>23</v>
      </c>
      <c r="C11" s="123" t="s">
        <v>108</v>
      </c>
      <c r="D11" s="124"/>
      <c r="E11" s="124"/>
      <c r="F11" s="125"/>
      <c r="G11" s="22"/>
      <c r="H11" s="22"/>
      <c r="I11" s="22"/>
      <c r="J11" s="22"/>
    </row>
    <row r="12" spans="1:12" ht="15" customHeight="1">
      <c r="A12" s="21"/>
      <c r="B12" s="23" t="s">
        <v>24</v>
      </c>
      <c r="C12" s="123" t="s">
        <v>109</v>
      </c>
      <c r="D12" s="124"/>
      <c r="E12" s="124"/>
      <c r="F12" s="125"/>
      <c r="G12" s="22"/>
      <c r="H12" s="22"/>
      <c r="I12" s="22"/>
      <c r="J12" s="22"/>
    </row>
    <row r="13" spans="1:12" ht="15" customHeight="1">
      <c r="A13" s="21"/>
      <c r="B13" s="23" t="s">
        <v>25</v>
      </c>
      <c r="C13" s="120" t="s">
        <v>110</v>
      </c>
      <c r="D13" s="121"/>
      <c r="E13" s="121"/>
      <c r="F13" s="122"/>
      <c r="G13" s="22"/>
      <c r="H13" s="22"/>
      <c r="I13" s="22"/>
      <c r="J13" s="22"/>
    </row>
    <row r="14" spans="1:12" ht="15" customHeight="1">
      <c r="A14" s="21"/>
      <c r="B14" s="23" t="s">
        <v>26</v>
      </c>
      <c r="C14" s="120">
        <v>2</v>
      </c>
      <c r="D14" s="121"/>
      <c r="E14" s="121"/>
      <c r="F14" s="122"/>
      <c r="G14" s="22"/>
      <c r="H14" s="22"/>
      <c r="I14" s="22"/>
      <c r="J14" s="22"/>
    </row>
    <row r="15" spans="1:12" ht="15" customHeight="1">
      <c r="A15" s="21"/>
      <c r="B15" s="23" t="s">
        <v>27</v>
      </c>
      <c r="C15" s="120">
        <v>3</v>
      </c>
      <c r="D15" s="121"/>
      <c r="E15" s="121"/>
      <c r="F15" s="122"/>
      <c r="G15" s="22"/>
      <c r="H15" s="22"/>
      <c r="I15" s="22"/>
      <c r="J15" s="22"/>
    </row>
    <row r="16" spans="1:12" ht="15" customHeight="1">
      <c r="A16" s="21"/>
      <c r="B16" s="23" t="s">
        <v>28</v>
      </c>
      <c r="C16" s="128">
        <f>926.6</f>
        <v>926.6</v>
      </c>
      <c r="D16" s="129"/>
      <c r="E16" s="129"/>
      <c r="F16" s="130"/>
      <c r="G16" s="22"/>
      <c r="H16" s="22"/>
      <c r="I16" s="22"/>
      <c r="J16" s="22"/>
    </row>
    <row r="17" spans="1:10" ht="15" customHeight="1">
      <c r="A17" s="21"/>
      <c r="B17" s="23" t="s">
        <v>39</v>
      </c>
      <c r="C17" s="126">
        <v>551.5</v>
      </c>
      <c r="D17" s="126"/>
      <c r="E17" s="126"/>
      <c r="F17" s="126"/>
      <c r="G17" s="24"/>
      <c r="H17" s="25"/>
      <c r="I17" s="26"/>
    </row>
    <row r="18" spans="1:10" ht="15" customHeight="1">
      <c r="A18" s="21"/>
      <c r="B18" s="23" t="s">
        <v>40</v>
      </c>
      <c r="C18" s="108"/>
      <c r="D18" s="108"/>
      <c r="E18" s="108"/>
      <c r="F18" s="108"/>
      <c r="G18" s="24"/>
      <c r="H18" s="25"/>
      <c r="I18" s="26"/>
    </row>
    <row r="19" spans="1:10" ht="28.5" customHeight="1">
      <c r="A19" s="21"/>
      <c r="B19" s="23" t="s">
        <v>58</v>
      </c>
      <c r="C19" s="126">
        <v>118.7</v>
      </c>
      <c r="D19" s="126"/>
      <c r="E19" s="126"/>
      <c r="F19" s="126"/>
      <c r="G19" s="24"/>
      <c r="H19" s="25"/>
      <c r="I19" s="26"/>
    </row>
    <row r="20" spans="1:10" ht="15" customHeight="1">
      <c r="A20" s="21"/>
      <c r="B20" s="27"/>
      <c r="C20" s="28"/>
      <c r="D20" s="28"/>
      <c r="E20" s="28"/>
      <c r="F20" s="28"/>
      <c r="G20" s="24"/>
      <c r="H20" s="25"/>
      <c r="I20" s="26"/>
    </row>
    <row r="21" spans="1:10" ht="15" customHeight="1">
      <c r="A21" s="110" t="s">
        <v>131</v>
      </c>
      <c r="B21" s="110"/>
      <c r="C21" s="110"/>
      <c r="D21" s="110"/>
      <c r="E21" s="110"/>
      <c r="F21" s="110"/>
      <c r="G21" s="110"/>
      <c r="H21" s="110"/>
      <c r="I21" s="110"/>
      <c r="J21" s="110"/>
    </row>
    <row r="22" spans="1:10" ht="15" customHeight="1">
      <c r="A22" s="110" t="s">
        <v>132</v>
      </c>
      <c r="B22" s="110"/>
      <c r="C22" s="110"/>
      <c r="D22" s="110"/>
      <c r="E22" s="110"/>
      <c r="F22" s="110"/>
      <c r="G22" s="110"/>
      <c r="H22" s="110"/>
      <c r="I22" s="110"/>
      <c r="J22" s="110"/>
    </row>
    <row r="23" spans="1:10" ht="1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91.5" customHeight="1">
      <c r="A24" s="29" t="s">
        <v>0</v>
      </c>
      <c r="B24" s="29" t="s">
        <v>1</v>
      </c>
      <c r="C24" s="29" t="s">
        <v>2</v>
      </c>
      <c r="D24" s="106" t="s">
        <v>130</v>
      </c>
      <c r="E24" s="29" t="s">
        <v>3</v>
      </c>
      <c r="F24" s="29" t="s">
        <v>4</v>
      </c>
      <c r="G24" s="29" t="s">
        <v>60</v>
      </c>
      <c r="H24" s="29" t="s">
        <v>5</v>
      </c>
      <c r="I24" s="30" t="s">
        <v>61</v>
      </c>
      <c r="J24" s="31" t="s">
        <v>6</v>
      </c>
    </row>
    <row r="25" spans="1:10" ht="15" customHeight="1">
      <c r="A25" s="32">
        <v>1</v>
      </c>
      <c r="B25" s="33">
        <v>2</v>
      </c>
      <c r="C25" s="33">
        <v>3</v>
      </c>
      <c r="D25" s="33"/>
      <c r="E25" s="33">
        <v>4</v>
      </c>
      <c r="F25" s="33">
        <v>5</v>
      </c>
      <c r="G25" s="33">
        <v>6</v>
      </c>
      <c r="H25" s="34">
        <v>7</v>
      </c>
      <c r="I25" s="35">
        <v>8</v>
      </c>
      <c r="J25" s="36">
        <v>9</v>
      </c>
    </row>
    <row r="26" spans="1:10" s="5" customFormat="1" ht="15" customHeight="1">
      <c r="A26" s="107" t="s">
        <v>7</v>
      </c>
      <c r="B26" s="107"/>
      <c r="C26" s="107"/>
      <c r="D26" s="107"/>
      <c r="E26" s="107"/>
      <c r="F26" s="107"/>
      <c r="G26" s="107"/>
      <c r="H26" s="107"/>
      <c r="I26" s="107"/>
      <c r="J26" s="107"/>
    </row>
    <row r="27" spans="1:10" s="5" customFormat="1" ht="31.5" customHeight="1">
      <c r="A27" s="80" t="s">
        <v>41</v>
      </c>
      <c r="B27" s="37" t="s">
        <v>112</v>
      </c>
      <c r="C27" s="80" t="s">
        <v>8</v>
      </c>
      <c r="D27" s="43" t="s">
        <v>92</v>
      </c>
      <c r="E27" s="80">
        <f>2*52</f>
        <v>104</v>
      </c>
      <c r="F27" s="80">
        <f>118.7</f>
        <v>118.7</v>
      </c>
      <c r="G27" s="10">
        <f>(E27*F27)/100</f>
        <v>123.44800000000001</v>
      </c>
      <c r="H27" s="38">
        <v>257.58</v>
      </c>
      <c r="I27" s="39">
        <f>H27*G27</f>
        <v>31797.735840000001</v>
      </c>
      <c r="J27" s="10">
        <f>I27/C16/12</f>
        <v>2.8597143535506153</v>
      </c>
    </row>
    <row r="28" spans="1:10" s="6" customFormat="1" ht="30.75" customHeight="1">
      <c r="A28" s="80" t="s">
        <v>42</v>
      </c>
      <c r="B28" s="37" t="s">
        <v>111</v>
      </c>
      <c r="C28" s="80" t="s">
        <v>8</v>
      </c>
      <c r="D28" s="43" t="s">
        <v>93</v>
      </c>
      <c r="E28" s="80">
        <v>12</v>
      </c>
      <c r="F28" s="10">
        <f>118.7</f>
        <v>118.7</v>
      </c>
      <c r="G28" s="80">
        <f>(E28*F28)/100</f>
        <v>14.244000000000002</v>
      </c>
      <c r="H28" s="38">
        <v>669.24</v>
      </c>
      <c r="I28" s="10">
        <f>G28*H28</f>
        <v>9532.6545600000009</v>
      </c>
      <c r="J28" s="10">
        <f>I28/12/C16</f>
        <v>0.85731478523634808</v>
      </c>
    </row>
    <row r="29" spans="1:10" s="6" customFormat="1" ht="18.75" customHeight="1">
      <c r="A29" s="40" t="s">
        <v>43</v>
      </c>
      <c r="B29" s="41" t="s">
        <v>34</v>
      </c>
      <c r="C29" s="42" t="s">
        <v>8</v>
      </c>
      <c r="D29" s="77" t="s">
        <v>93</v>
      </c>
      <c r="E29" s="80">
        <v>52</v>
      </c>
      <c r="F29" s="83">
        <v>3</v>
      </c>
      <c r="G29" s="80">
        <f>(E29*F29)/100</f>
        <v>1.56</v>
      </c>
      <c r="H29" s="38">
        <v>320.02999999999997</v>
      </c>
      <c r="I29" s="10">
        <f>H29*G29</f>
        <v>499.24679999999995</v>
      </c>
      <c r="J29" s="10">
        <f>I29/12/C16</f>
        <v>4.4899525145693932E-2</v>
      </c>
    </row>
    <row r="30" spans="1:10" s="6" customFormat="1" ht="17.25" customHeight="1">
      <c r="A30" s="40" t="s">
        <v>87</v>
      </c>
      <c r="B30" s="41" t="s">
        <v>88</v>
      </c>
      <c r="C30" s="42" t="s">
        <v>8</v>
      </c>
      <c r="D30" s="77" t="s">
        <v>93</v>
      </c>
      <c r="E30" s="80">
        <v>12</v>
      </c>
      <c r="F30" s="83">
        <v>0.67</v>
      </c>
      <c r="G30" s="80">
        <f>(E30*F30)/100</f>
        <v>8.0400000000000013E-2</v>
      </c>
      <c r="H30" s="38">
        <v>572.41</v>
      </c>
      <c r="I30" s="10">
        <f t="shared" ref="I30:I32" si="0">G30*H30</f>
        <v>46.021764000000005</v>
      </c>
      <c r="J30" s="10">
        <f>I30/12/C16</f>
        <v>4.138945607597669E-3</v>
      </c>
    </row>
    <row r="31" spans="1:10" s="6" customFormat="1" ht="21.75" customHeight="1">
      <c r="A31" s="40" t="s">
        <v>89</v>
      </c>
      <c r="B31" s="41" t="s">
        <v>90</v>
      </c>
      <c r="C31" s="42" t="s">
        <v>91</v>
      </c>
      <c r="D31" s="77" t="s">
        <v>94</v>
      </c>
      <c r="E31" s="80">
        <v>2</v>
      </c>
      <c r="F31" s="83">
        <v>1.8</v>
      </c>
      <c r="G31" s="76">
        <f>E31*F31</f>
        <v>3.6</v>
      </c>
      <c r="H31" s="38">
        <v>216.77</v>
      </c>
      <c r="I31" s="10">
        <f t="shared" si="0"/>
        <v>780.37200000000007</v>
      </c>
      <c r="J31" s="10">
        <f>I31/12/C16</f>
        <v>7.0182387222102308E-2</v>
      </c>
    </row>
    <row r="32" spans="1:10" s="6" customFormat="1" ht="20.25" customHeight="1">
      <c r="A32" s="80"/>
      <c r="B32" s="37" t="s">
        <v>44</v>
      </c>
      <c r="C32" s="80" t="s">
        <v>10</v>
      </c>
      <c r="D32" s="43" t="s">
        <v>81</v>
      </c>
      <c r="E32" s="43">
        <v>12</v>
      </c>
      <c r="F32" s="10">
        <v>100</v>
      </c>
      <c r="G32" s="10">
        <f>F32*E32</f>
        <v>1200</v>
      </c>
      <c r="H32" s="10">
        <v>2.4500000000000002</v>
      </c>
      <c r="I32" s="10">
        <f t="shared" si="0"/>
        <v>2940</v>
      </c>
      <c r="J32" s="10">
        <f>I32/12/C16</f>
        <v>0.2644075113317505</v>
      </c>
    </row>
    <row r="33" spans="1:13" s="1" customFormat="1" ht="19.5" customHeight="1">
      <c r="A33" s="118" t="s">
        <v>11</v>
      </c>
      <c r="B33" s="119"/>
      <c r="C33" s="119"/>
      <c r="D33" s="119"/>
      <c r="E33" s="119"/>
      <c r="F33" s="119"/>
      <c r="G33" s="119"/>
      <c r="H33" s="119"/>
      <c r="I33" s="81"/>
      <c r="J33" s="81"/>
    </row>
    <row r="34" spans="1:13" s="1" customFormat="1" ht="15" customHeight="1">
      <c r="A34" s="118" t="s">
        <v>67</v>
      </c>
      <c r="B34" s="119"/>
      <c r="C34" s="119"/>
      <c r="D34" s="119"/>
      <c r="E34" s="119"/>
      <c r="F34" s="119"/>
      <c r="G34" s="119"/>
      <c r="H34" s="119"/>
      <c r="I34" s="15"/>
      <c r="J34" s="81"/>
    </row>
    <row r="35" spans="1:13" s="6" customFormat="1" ht="27" customHeight="1">
      <c r="A35" s="44" t="s">
        <v>45</v>
      </c>
      <c r="B35" s="45" t="s">
        <v>114</v>
      </c>
      <c r="C35" s="44" t="s">
        <v>12</v>
      </c>
      <c r="D35" s="44" t="s">
        <v>102</v>
      </c>
      <c r="E35" s="44">
        <f>5*26</f>
        <v>130</v>
      </c>
      <c r="F35" s="10">
        <v>22.4</v>
      </c>
      <c r="G35" s="46">
        <f>(E35*F35)/1000</f>
        <v>2.9119999999999999</v>
      </c>
      <c r="H35" s="38">
        <v>379.87</v>
      </c>
      <c r="I35" s="39">
        <f>ROUND(G35*H35,2)</f>
        <v>1106.18</v>
      </c>
      <c r="J35" s="47">
        <f>I35/12/C16</f>
        <v>9.9483775811209443E-2</v>
      </c>
    </row>
    <row r="36" spans="1:13" s="6" customFormat="1" ht="27" customHeight="1">
      <c r="A36" s="94" t="s">
        <v>45</v>
      </c>
      <c r="B36" s="45" t="s">
        <v>113</v>
      </c>
      <c r="C36" s="44" t="s">
        <v>12</v>
      </c>
      <c r="D36" s="44" t="s">
        <v>93</v>
      </c>
      <c r="E36" s="44">
        <v>6</v>
      </c>
      <c r="F36" s="10">
        <v>87.2</v>
      </c>
      <c r="G36" s="46">
        <f>(E36*F36)/1000</f>
        <v>0.5232</v>
      </c>
      <c r="H36" s="38">
        <v>379.87</v>
      </c>
      <c r="I36" s="39">
        <f>G36*H36</f>
        <v>198.747984</v>
      </c>
      <c r="J36" s="47">
        <f>I36/12/C16</f>
        <v>1.7874306065184548E-2</v>
      </c>
    </row>
    <row r="37" spans="1:13" s="6" customFormat="1" ht="28.5" customHeight="1">
      <c r="A37" s="79" t="s">
        <v>46</v>
      </c>
      <c r="B37" s="37" t="s">
        <v>115</v>
      </c>
      <c r="C37" s="80" t="s">
        <v>12</v>
      </c>
      <c r="D37" s="82" t="s">
        <v>103</v>
      </c>
      <c r="E37" s="80">
        <f xml:space="preserve"> 26</f>
        <v>26</v>
      </c>
      <c r="F37" s="10">
        <f>(1585.6+325.2+87.2)*0.5</f>
        <v>999</v>
      </c>
      <c r="G37" s="46">
        <f>(E37*F37)/1000</f>
        <v>25.974</v>
      </c>
      <c r="H37" s="38">
        <v>228.97</v>
      </c>
      <c r="I37" s="10">
        <f>G37*H37</f>
        <v>5947.2667799999999</v>
      </c>
      <c r="J37" s="48">
        <f>I37/12/C16</f>
        <v>0.53486462875026985</v>
      </c>
    </row>
    <row r="38" spans="1:13" s="6" customFormat="1" ht="28.5" customHeight="1">
      <c r="A38" s="79" t="s">
        <v>47</v>
      </c>
      <c r="B38" s="37" t="s">
        <v>86</v>
      </c>
      <c r="C38" s="80" t="s">
        <v>12</v>
      </c>
      <c r="D38" s="82" t="s">
        <v>104</v>
      </c>
      <c r="E38" s="80">
        <v>1</v>
      </c>
      <c r="F38" s="10">
        <f>1585.6*0.5</f>
        <v>792.8</v>
      </c>
      <c r="G38" s="46">
        <f>(E38*F38)/1000</f>
        <v>0.79279999999999995</v>
      </c>
      <c r="H38" s="38">
        <v>4436.18</v>
      </c>
      <c r="I38" s="10">
        <f>G38*H38</f>
        <v>3517.0035039999998</v>
      </c>
      <c r="J38" s="48">
        <f>I38/12/C16</f>
        <v>0.31630004892438301</v>
      </c>
    </row>
    <row r="39" spans="1:13" s="6" customFormat="1" ht="24" customHeight="1">
      <c r="A39" s="80" t="s">
        <v>116</v>
      </c>
      <c r="B39" s="37" t="s">
        <v>117</v>
      </c>
      <c r="C39" s="80" t="s">
        <v>12</v>
      </c>
      <c r="D39" s="80"/>
      <c r="E39" s="85" t="s">
        <v>105</v>
      </c>
      <c r="F39" s="10">
        <f>F38</f>
        <v>792.8</v>
      </c>
      <c r="G39" s="10">
        <f>(F39*1)/1000</f>
        <v>0.79279999999999995</v>
      </c>
      <c r="H39" s="38">
        <v>1457.05</v>
      </c>
      <c r="I39" s="10">
        <f>G39*H39</f>
        <v>1155.14924</v>
      </c>
      <c r="J39" s="48">
        <f>I39/12/C16</f>
        <v>0.10388780128066766</v>
      </c>
    </row>
    <row r="40" spans="1:13" s="6" customFormat="1" ht="20.25" customHeight="1">
      <c r="A40" s="80" t="s">
        <v>64</v>
      </c>
      <c r="B40" s="37" t="s">
        <v>65</v>
      </c>
      <c r="C40" s="80" t="s">
        <v>12</v>
      </c>
      <c r="D40" s="80"/>
      <c r="E40" s="80"/>
      <c r="F40" s="10">
        <f>F39</f>
        <v>792.8</v>
      </c>
      <c r="G40" s="10">
        <f>(F40*1)/1000</f>
        <v>0.79279999999999995</v>
      </c>
      <c r="H40" s="38">
        <v>686.89</v>
      </c>
      <c r="I40" s="10">
        <f>G40*H40</f>
        <v>544.56639199999995</v>
      </c>
      <c r="J40" s="48">
        <f>I40/12/C16</f>
        <v>4.8975321246132804E-2</v>
      </c>
    </row>
    <row r="41" spans="1:13" s="1" customFormat="1" ht="25.5" customHeight="1">
      <c r="A41" s="116" t="s">
        <v>68</v>
      </c>
      <c r="B41" s="117"/>
      <c r="C41" s="117"/>
      <c r="D41" s="117"/>
      <c r="E41" s="117"/>
      <c r="F41" s="117"/>
      <c r="G41" s="117"/>
      <c r="H41" s="117"/>
      <c r="I41" s="49"/>
      <c r="J41" s="49"/>
    </row>
    <row r="42" spans="1:13" s="6" customFormat="1" ht="45.75" customHeight="1">
      <c r="A42" s="50" t="s">
        <v>48</v>
      </c>
      <c r="B42" s="37" t="s">
        <v>118</v>
      </c>
      <c r="C42" s="80" t="s">
        <v>12</v>
      </c>
      <c r="D42" s="82" t="s">
        <v>102</v>
      </c>
      <c r="E42" s="80">
        <f>5*26</f>
        <v>130</v>
      </c>
      <c r="F42" s="10">
        <f>(123.1+22.4)</f>
        <v>145.5</v>
      </c>
      <c r="G42" s="10">
        <f>(E42*F42)/1000</f>
        <v>18.914999999999999</v>
      </c>
      <c r="H42" s="38">
        <v>515.16999999999996</v>
      </c>
      <c r="I42" s="46">
        <f>G42*H42</f>
        <v>9744.4405499999993</v>
      </c>
      <c r="J42" s="48">
        <f>I42/12/C16</f>
        <v>0.87636165821282097</v>
      </c>
      <c r="K42" s="16"/>
    </row>
    <row r="43" spans="1:13" s="6" customFormat="1" ht="39" customHeight="1">
      <c r="A43" s="50" t="s">
        <v>49</v>
      </c>
      <c r="B43" s="37" t="s">
        <v>120</v>
      </c>
      <c r="C43" s="80" t="s">
        <v>12</v>
      </c>
      <c r="D43" s="44" t="s">
        <v>106</v>
      </c>
      <c r="E43" s="44">
        <v>52</v>
      </c>
      <c r="F43" s="83">
        <f>F42</f>
        <v>145.5</v>
      </c>
      <c r="G43" s="10">
        <f>(F43*E43)/1000</f>
        <v>7.5659999999999998</v>
      </c>
      <c r="H43" s="38">
        <v>3088.42</v>
      </c>
      <c r="I43" s="46">
        <f>G43*H43</f>
        <v>23366.985720000001</v>
      </c>
      <c r="J43" s="48">
        <f>I43/12/C16</f>
        <v>2.1014988236563781</v>
      </c>
      <c r="M43" s="1"/>
    </row>
    <row r="44" spans="1:13" s="6" customFormat="1" ht="17.25" customHeight="1">
      <c r="A44" s="50" t="s">
        <v>49</v>
      </c>
      <c r="B44" s="37" t="s">
        <v>70</v>
      </c>
      <c r="C44" s="80" t="s">
        <v>12</v>
      </c>
      <c r="D44" s="44" t="s">
        <v>93</v>
      </c>
      <c r="E44" s="44">
        <f>6</f>
        <v>6</v>
      </c>
      <c r="F44" s="83">
        <v>87.2</v>
      </c>
      <c r="G44" s="10">
        <f>(E44*F44)/1000</f>
        <v>0.5232</v>
      </c>
      <c r="H44" s="38">
        <v>3088.42</v>
      </c>
      <c r="I44" s="46">
        <f>G44*H44</f>
        <v>1615.8613440000001</v>
      </c>
      <c r="J44" s="48">
        <f>I44/12/C16</f>
        <v>0.14532172674293115</v>
      </c>
    </row>
    <row r="45" spans="1:13" s="6" customFormat="1" ht="30.75" customHeight="1">
      <c r="A45" s="80" t="s">
        <v>50</v>
      </c>
      <c r="B45" s="37" t="s">
        <v>119</v>
      </c>
      <c r="C45" s="80" t="s">
        <v>12</v>
      </c>
      <c r="D45" s="85"/>
      <c r="E45" s="80">
        <f>26</f>
        <v>26</v>
      </c>
      <c r="F45" s="10">
        <f>(123.1+22.4)*0.3</f>
        <v>43.65</v>
      </c>
      <c r="G45" s="10">
        <f>(E45*F45)/1000</f>
        <v>1.1348999999999998</v>
      </c>
      <c r="H45" s="38">
        <v>629.66</v>
      </c>
      <c r="I45" s="10">
        <f>G45*H45</f>
        <v>714.60113399999989</v>
      </c>
      <c r="J45" s="48">
        <f>I45/12/C16</f>
        <v>6.426731545434923E-2</v>
      </c>
    </row>
    <row r="46" spans="1:13" s="3" customFormat="1" ht="15" customHeight="1">
      <c r="A46" s="50"/>
      <c r="B46" s="51" t="s">
        <v>14</v>
      </c>
      <c r="C46" s="50" t="s">
        <v>9</v>
      </c>
      <c r="D46" s="50"/>
      <c r="E46" s="50"/>
      <c r="F46" s="52"/>
      <c r="G46" s="52">
        <v>2</v>
      </c>
      <c r="H46" s="53">
        <v>286.67</v>
      </c>
      <c r="I46" s="52">
        <f>G46*H46</f>
        <v>573.34</v>
      </c>
      <c r="J46" s="48">
        <f>I46/12/C16</f>
        <v>5.1563062090797904E-2</v>
      </c>
    </row>
    <row r="47" spans="1:13" s="3" customFormat="1" ht="15" customHeight="1">
      <c r="A47" s="80"/>
      <c r="B47" s="37" t="s">
        <v>62</v>
      </c>
      <c r="C47" s="80" t="s">
        <v>13</v>
      </c>
      <c r="D47" s="85" t="s">
        <v>105</v>
      </c>
      <c r="E47" s="80"/>
      <c r="F47" s="54"/>
      <c r="G47" s="10">
        <v>2</v>
      </c>
      <c r="H47" s="53">
        <v>1782.05</v>
      </c>
      <c r="I47" s="10">
        <f>H47*G47</f>
        <v>3564.1</v>
      </c>
      <c r="J47" s="48">
        <f>I47/12/C16</f>
        <v>0.32053565004676593</v>
      </c>
    </row>
    <row r="48" spans="1:13" s="1" customFormat="1" ht="15" customHeight="1">
      <c r="A48" s="118" t="s">
        <v>16</v>
      </c>
      <c r="B48" s="119"/>
      <c r="C48" s="119"/>
      <c r="D48" s="119"/>
      <c r="E48" s="119"/>
      <c r="F48" s="119"/>
      <c r="G48" s="119"/>
      <c r="H48" s="119"/>
      <c r="I48" s="81"/>
      <c r="J48" s="81"/>
    </row>
    <row r="49" spans="1:12" s="1" customFormat="1" ht="15" customHeight="1">
      <c r="A49" s="118" t="s">
        <v>57</v>
      </c>
      <c r="B49" s="119"/>
      <c r="C49" s="119"/>
      <c r="D49" s="119"/>
      <c r="E49" s="119"/>
      <c r="F49" s="119"/>
      <c r="G49" s="119"/>
      <c r="H49" s="119"/>
      <c r="I49" s="81"/>
      <c r="J49" s="81"/>
    </row>
    <row r="50" spans="1:12" s="6" customFormat="1" ht="15" customHeight="1">
      <c r="A50" s="40" t="s">
        <v>121</v>
      </c>
      <c r="B50" s="41" t="s">
        <v>122</v>
      </c>
      <c r="C50" s="42" t="s">
        <v>12</v>
      </c>
      <c r="D50" s="42" t="s">
        <v>95</v>
      </c>
      <c r="E50" s="82">
        <v>2</v>
      </c>
      <c r="F50" s="83">
        <v>643.70000000000005</v>
      </c>
      <c r="G50" s="10">
        <f t="shared" ref="G50:G55" si="1">(E50*F50)/1000</f>
        <v>1.2874000000000001</v>
      </c>
      <c r="H50" s="38">
        <v>1047.96</v>
      </c>
      <c r="I50" s="10">
        <f>G50*H50</f>
        <v>1349.1437040000001</v>
      </c>
      <c r="J50" s="48">
        <f>I50/12/C16</f>
        <v>0.12133460176991151</v>
      </c>
    </row>
    <row r="51" spans="1:12" s="6" customFormat="1" ht="15" customHeight="1">
      <c r="A51" s="40" t="s">
        <v>71</v>
      </c>
      <c r="B51" s="41" t="s">
        <v>72</v>
      </c>
      <c r="C51" s="42" t="s">
        <v>12</v>
      </c>
      <c r="D51" s="42"/>
      <c r="E51" s="82">
        <v>2</v>
      </c>
      <c r="F51" s="83">
        <v>17.5</v>
      </c>
      <c r="G51" s="10">
        <f t="shared" si="1"/>
        <v>3.5000000000000003E-2</v>
      </c>
      <c r="H51" s="38">
        <v>862.64</v>
      </c>
      <c r="I51" s="10">
        <f>G51*H51</f>
        <v>30.192400000000003</v>
      </c>
      <c r="J51" s="48">
        <f>I51/12/C16</f>
        <v>2.7153392330383484E-3</v>
      </c>
    </row>
    <row r="52" spans="1:12" s="6" customFormat="1" ht="18.75" customHeight="1">
      <c r="A52" s="82" t="s">
        <v>73</v>
      </c>
      <c r="B52" s="37" t="s">
        <v>74</v>
      </c>
      <c r="C52" s="82" t="s">
        <v>12</v>
      </c>
      <c r="D52" s="82"/>
      <c r="E52" s="82">
        <v>1</v>
      </c>
      <c r="F52" s="100">
        <v>942</v>
      </c>
      <c r="G52" s="46">
        <f t="shared" si="1"/>
        <v>0.94199999999999995</v>
      </c>
      <c r="H52" s="38">
        <v>903.28</v>
      </c>
      <c r="I52" s="46">
        <f>G52*H52</f>
        <v>850.88975999999991</v>
      </c>
      <c r="J52" s="48">
        <f>I52/12/C16</f>
        <v>7.6524368659615788E-2</v>
      </c>
    </row>
    <row r="53" spans="1:12" s="6" customFormat="1" ht="30.75" customHeight="1">
      <c r="A53" s="82" t="s">
        <v>51</v>
      </c>
      <c r="B53" s="37" t="s">
        <v>123</v>
      </c>
      <c r="C53" s="82" t="s">
        <v>12</v>
      </c>
      <c r="D53" s="82"/>
      <c r="E53" s="82">
        <v>2</v>
      </c>
      <c r="F53" s="84">
        <v>643.70000000000005</v>
      </c>
      <c r="G53" s="46">
        <f t="shared" si="1"/>
        <v>1.2874000000000001</v>
      </c>
      <c r="H53" s="38">
        <v>1841.09</v>
      </c>
      <c r="I53" s="46">
        <f>G53*H53</f>
        <v>2370.2192660000001</v>
      </c>
      <c r="J53" s="48">
        <f>I53/12/C16</f>
        <v>0.21316455014749261</v>
      </c>
    </row>
    <row r="54" spans="1:12" s="6" customFormat="1" ht="33.75" customHeight="1">
      <c r="A54" s="82" t="s">
        <v>84</v>
      </c>
      <c r="B54" s="37" t="s">
        <v>85</v>
      </c>
      <c r="C54" s="82" t="s">
        <v>12</v>
      </c>
      <c r="D54" s="82"/>
      <c r="E54" s="82">
        <v>2</v>
      </c>
      <c r="F54" s="84">
        <v>643.70000000000005</v>
      </c>
      <c r="G54" s="46">
        <f t="shared" si="1"/>
        <v>1.2874000000000001</v>
      </c>
      <c r="H54" s="38">
        <v>1841.09</v>
      </c>
      <c r="I54" s="46">
        <f>G54*H54</f>
        <v>2370.2192660000001</v>
      </c>
      <c r="J54" s="48">
        <f>I54/12/C16</f>
        <v>0.21316455014749261</v>
      </c>
    </row>
    <row r="55" spans="1:12" s="6" customFormat="1" ht="27.75" customHeight="1">
      <c r="A55" s="82" t="s">
        <v>63</v>
      </c>
      <c r="B55" s="37" t="s">
        <v>96</v>
      </c>
      <c r="C55" s="82" t="s">
        <v>12</v>
      </c>
      <c r="D55" s="82"/>
      <c r="E55" s="82">
        <v>2</v>
      </c>
      <c r="F55" s="84">
        <f>C16</f>
        <v>926.6</v>
      </c>
      <c r="G55" s="46">
        <f t="shared" si="1"/>
        <v>1.8532</v>
      </c>
      <c r="H55" s="38">
        <v>1841.09</v>
      </c>
      <c r="I55" s="46">
        <f t="shared" ref="I55:I58" si="2">G55*H55</f>
        <v>3411.9079879999999</v>
      </c>
      <c r="J55" s="48">
        <f>I55/12/C16</f>
        <v>0.30684833333333333</v>
      </c>
    </row>
    <row r="56" spans="1:12" s="6" customFormat="1" ht="24" customHeight="1">
      <c r="A56" s="82" t="s">
        <v>52</v>
      </c>
      <c r="B56" s="37" t="s">
        <v>17</v>
      </c>
      <c r="C56" s="82" t="s">
        <v>18</v>
      </c>
      <c r="D56" s="50"/>
      <c r="E56" s="50">
        <v>2</v>
      </c>
      <c r="F56" s="100">
        <v>1</v>
      </c>
      <c r="G56" s="46">
        <f>(E56*F56)/100</f>
        <v>0.02</v>
      </c>
      <c r="H56" s="38">
        <v>8574.8700000000008</v>
      </c>
      <c r="I56" s="46">
        <f t="shared" si="2"/>
        <v>171.49740000000003</v>
      </c>
      <c r="J56" s="48">
        <f>I56/12/C16</f>
        <v>1.5423537664580189E-2</v>
      </c>
      <c r="L56" s="7"/>
    </row>
    <row r="57" spans="1:12" s="6" customFormat="1" ht="28.5" customHeight="1">
      <c r="A57" s="101" t="s">
        <v>75</v>
      </c>
      <c r="B57" s="102" t="s">
        <v>76</v>
      </c>
      <c r="C57" s="103" t="s">
        <v>77</v>
      </c>
      <c r="D57" s="103"/>
      <c r="E57" s="82">
        <v>2</v>
      </c>
      <c r="F57" s="10">
        <v>6</v>
      </c>
      <c r="G57" s="46">
        <f>(E57*F57)/100</f>
        <v>0.12</v>
      </c>
      <c r="H57" s="38">
        <v>4142.45</v>
      </c>
      <c r="I57" s="46">
        <f t="shared" si="2"/>
        <v>497.09399999999994</v>
      </c>
      <c r="J57" s="48">
        <f>I57/12/C16</f>
        <v>4.4705914094539168E-2</v>
      </c>
      <c r="L57" s="7"/>
    </row>
    <row r="58" spans="1:12" s="6" customFormat="1" ht="21" customHeight="1">
      <c r="A58" s="82" t="s">
        <v>53</v>
      </c>
      <c r="B58" s="37" t="s">
        <v>82</v>
      </c>
      <c r="C58" s="82" t="s">
        <v>15</v>
      </c>
      <c r="D58" s="82"/>
      <c r="E58" s="82">
        <v>3</v>
      </c>
      <c r="F58" s="54">
        <v>18</v>
      </c>
      <c r="G58" s="46">
        <f>E58*F58</f>
        <v>54</v>
      </c>
      <c r="H58" s="38">
        <v>84.99</v>
      </c>
      <c r="I58" s="10">
        <f t="shared" si="2"/>
        <v>4589.46</v>
      </c>
      <c r="J58" s="48">
        <f>I58/12/C16</f>
        <v>0.41275091733218217</v>
      </c>
    </row>
    <row r="59" spans="1:12" s="6" customFormat="1" ht="29.25" customHeight="1">
      <c r="A59" s="80" t="s">
        <v>83</v>
      </c>
      <c r="B59" s="37" t="s">
        <v>97</v>
      </c>
      <c r="C59" s="80" t="s">
        <v>15</v>
      </c>
      <c r="D59" s="80"/>
      <c r="E59" s="80">
        <v>12</v>
      </c>
      <c r="F59" s="10">
        <v>2</v>
      </c>
      <c r="G59" s="10">
        <f>E59*F59</f>
        <v>24</v>
      </c>
      <c r="H59" s="38">
        <v>59.33</v>
      </c>
      <c r="I59" s="10">
        <f t="shared" ref="I59" si="3">G59*H59</f>
        <v>1423.92</v>
      </c>
      <c r="J59" s="48">
        <f>I59/12/C16</f>
        <v>0.12805957263112455</v>
      </c>
    </row>
    <row r="60" spans="1:12" s="1" customFormat="1" ht="15" customHeight="1">
      <c r="A60" s="118" t="s">
        <v>19</v>
      </c>
      <c r="B60" s="119"/>
      <c r="C60" s="119"/>
      <c r="D60" s="119"/>
      <c r="E60" s="119"/>
      <c r="F60" s="119"/>
      <c r="G60" s="119"/>
      <c r="H60" s="119"/>
      <c r="I60" s="49"/>
      <c r="J60" s="49"/>
    </row>
    <row r="61" spans="1:12" ht="15" customHeight="1">
      <c r="A61" s="56"/>
      <c r="B61" s="81" t="s">
        <v>66</v>
      </c>
      <c r="C61" s="56"/>
      <c r="D61" s="56"/>
      <c r="E61" s="56"/>
      <c r="F61" s="56"/>
      <c r="G61" s="56"/>
      <c r="H61" s="81"/>
      <c r="I61" s="56"/>
      <c r="J61" s="56"/>
    </row>
    <row r="62" spans="1:12" s="5" customFormat="1" ht="30" customHeight="1">
      <c r="A62" s="80" t="s">
        <v>54</v>
      </c>
      <c r="B62" s="57" t="s">
        <v>125</v>
      </c>
      <c r="C62" s="79" t="s">
        <v>8</v>
      </c>
      <c r="D62" s="79"/>
      <c r="E62" s="80">
        <v>3</v>
      </c>
      <c r="F62" s="10">
        <f>(49.9*1.5)</f>
        <v>74.849999999999994</v>
      </c>
      <c r="G62" s="10">
        <f>(E62*F62)/100</f>
        <v>2.2454999999999998</v>
      </c>
      <c r="H62" s="58">
        <v>2295.63</v>
      </c>
      <c r="I62" s="46">
        <f>G62*H62</f>
        <v>5154.8371649999999</v>
      </c>
      <c r="J62" s="48">
        <f>I62/12/C16</f>
        <v>0.46359784561838979</v>
      </c>
    </row>
    <row r="63" spans="1:12" ht="15" customHeight="1">
      <c r="A63" s="80"/>
      <c r="B63" s="78" t="s">
        <v>20</v>
      </c>
      <c r="C63" s="79"/>
      <c r="D63" s="79"/>
      <c r="E63" s="80"/>
      <c r="F63" s="10"/>
      <c r="G63" s="10"/>
      <c r="H63" s="60"/>
      <c r="I63" s="61"/>
      <c r="J63" s="48"/>
    </row>
    <row r="64" spans="1:12" s="4" customFormat="1" ht="30.75" customHeight="1">
      <c r="A64" s="40" t="s">
        <v>78</v>
      </c>
      <c r="B64" s="41" t="s">
        <v>79</v>
      </c>
      <c r="C64" s="42" t="s">
        <v>80</v>
      </c>
      <c r="D64" s="42"/>
      <c r="E64" s="80">
        <v>1</v>
      </c>
      <c r="F64" s="10">
        <v>6</v>
      </c>
      <c r="G64" s="10">
        <f>E64*F64</f>
        <v>6</v>
      </c>
      <c r="H64" s="58">
        <v>207.13</v>
      </c>
      <c r="I64" s="59">
        <f>G64*H64</f>
        <v>1242.78</v>
      </c>
      <c r="J64" s="48">
        <f>I64/12/C16</f>
        <v>0.11176883229009281</v>
      </c>
    </row>
    <row r="65" spans="1:12" s="1" customFormat="1" ht="15" customHeight="1">
      <c r="A65" s="118" t="s">
        <v>21</v>
      </c>
      <c r="B65" s="119"/>
      <c r="C65" s="119"/>
      <c r="D65" s="119"/>
      <c r="E65" s="119"/>
      <c r="F65" s="119"/>
      <c r="G65" s="119"/>
      <c r="H65" s="119"/>
      <c r="I65" s="62"/>
      <c r="J65" s="49"/>
    </row>
    <row r="66" spans="1:12" s="4" customFormat="1" ht="51.75" customHeight="1">
      <c r="A66" s="63" t="s">
        <v>98</v>
      </c>
      <c r="B66" s="64" t="s">
        <v>99</v>
      </c>
      <c r="C66" s="65" t="s">
        <v>100</v>
      </c>
      <c r="D66" s="65"/>
      <c r="E66" s="80">
        <v>1</v>
      </c>
      <c r="F66" s="10">
        <v>1</v>
      </c>
      <c r="G66" s="10">
        <f>E66*F66</f>
        <v>1</v>
      </c>
      <c r="H66" s="10">
        <v>7036.42</v>
      </c>
      <c r="I66" s="66">
        <f>G66*H66</f>
        <v>7036.42</v>
      </c>
      <c r="J66" s="48">
        <f>I66/12/C16</f>
        <v>0.63281710914454281</v>
      </c>
    </row>
    <row r="67" spans="1:12" s="4" customFormat="1" ht="27.75" customHeight="1">
      <c r="A67" s="67" t="s">
        <v>55</v>
      </c>
      <c r="B67" s="68" t="s">
        <v>31</v>
      </c>
      <c r="C67" s="69" t="s">
        <v>30</v>
      </c>
      <c r="D67" s="69"/>
      <c r="E67" s="80">
        <v>1</v>
      </c>
      <c r="F67" s="10">
        <v>3611</v>
      </c>
      <c r="G67" s="10">
        <f>F67/1000</f>
        <v>3.6110000000000002</v>
      </c>
      <c r="H67" s="58">
        <v>219.97</v>
      </c>
      <c r="I67" s="59">
        <f>H67*G67</f>
        <v>794.31167000000005</v>
      </c>
      <c r="J67" s="48">
        <f>I67/12/C16</f>
        <v>7.1436044859342393E-2</v>
      </c>
    </row>
    <row r="68" spans="1:12" s="4" customFormat="1" ht="30" customHeight="1">
      <c r="A68" s="70" t="s">
        <v>56</v>
      </c>
      <c r="B68" s="71" t="s">
        <v>32</v>
      </c>
      <c r="C68" s="72" t="s">
        <v>33</v>
      </c>
      <c r="D68" s="72"/>
      <c r="E68" s="80">
        <v>1</v>
      </c>
      <c r="F68" s="10">
        <v>100</v>
      </c>
      <c r="G68" s="10">
        <f>(E68*F68)/100</f>
        <v>1</v>
      </c>
      <c r="H68" s="58">
        <v>2762.35</v>
      </c>
      <c r="I68" s="59">
        <f>H68*G68</f>
        <v>2762.35</v>
      </c>
      <c r="J68" s="48">
        <f>I68/12/C16</f>
        <v>0.24843064249226562</v>
      </c>
    </row>
    <row r="69" spans="1:12" s="4" customFormat="1" ht="39" customHeight="1">
      <c r="A69" s="87"/>
      <c r="B69" s="88" t="s">
        <v>101</v>
      </c>
      <c r="C69" s="89" t="s">
        <v>29</v>
      </c>
      <c r="D69" s="89"/>
      <c r="E69" s="87">
        <v>12</v>
      </c>
      <c r="F69" s="90">
        <f>C16</f>
        <v>926.6</v>
      </c>
      <c r="G69" s="91">
        <f>E69*F69</f>
        <v>11119.2</v>
      </c>
      <c r="H69" s="99">
        <f>(0.66+0.65+0.99+0.81+0.99)</f>
        <v>4.0999999999999996</v>
      </c>
      <c r="I69" s="92">
        <f>G69*H69</f>
        <v>45588.72</v>
      </c>
      <c r="J69" s="93">
        <f>I69/12/C16</f>
        <v>4.0999999999999996</v>
      </c>
    </row>
    <row r="70" spans="1:12" s="13" customFormat="1" ht="15" customHeight="1">
      <c r="A70" s="118" t="s">
        <v>59</v>
      </c>
      <c r="B70" s="119"/>
      <c r="C70" s="119"/>
      <c r="D70" s="119"/>
      <c r="E70" s="119"/>
      <c r="F70" s="119"/>
      <c r="G70" s="119"/>
      <c r="H70" s="119"/>
      <c r="I70" s="14"/>
      <c r="J70" s="15"/>
    </row>
    <row r="71" spans="1:12" s="4" customFormat="1" ht="69.75" customHeight="1">
      <c r="A71" s="95"/>
      <c r="B71" s="96" t="s">
        <v>124</v>
      </c>
      <c r="C71" s="55"/>
      <c r="D71" s="55"/>
      <c r="E71" s="50"/>
      <c r="F71" s="52"/>
      <c r="G71" s="52"/>
      <c r="H71" s="97"/>
      <c r="I71" s="111">
        <f>47000</f>
        <v>47000</v>
      </c>
      <c r="J71" s="52">
        <f>I71/12/C16</f>
        <v>4.2269228002014527</v>
      </c>
      <c r="K71" s="104"/>
    </row>
    <row r="72" spans="1:12" s="4" customFormat="1" ht="21" customHeight="1">
      <c r="A72" s="40"/>
      <c r="B72" s="98" t="s">
        <v>126</v>
      </c>
      <c r="C72" s="42"/>
      <c r="D72" s="42"/>
      <c r="E72" s="82"/>
      <c r="F72" s="10"/>
      <c r="G72" s="10"/>
      <c r="H72" s="58"/>
      <c r="I72" s="112"/>
      <c r="J72" s="10"/>
      <c r="K72" s="86"/>
    </row>
    <row r="73" spans="1:12" ht="21" customHeight="1">
      <c r="A73" s="113" t="s">
        <v>37</v>
      </c>
      <c r="B73" s="114"/>
      <c r="C73" s="114"/>
      <c r="D73" s="114"/>
      <c r="E73" s="114"/>
      <c r="F73" s="114"/>
      <c r="G73" s="114"/>
      <c r="H73" s="115"/>
      <c r="I73" s="8">
        <f>SUM(I27:I69)</f>
        <v>177288.23623100002</v>
      </c>
      <c r="J73" s="2">
        <f>SUM(J27:J71)</f>
        <v>20.171256585995398</v>
      </c>
    </row>
    <row r="74" spans="1:12" ht="20.25" customHeight="1">
      <c r="A74" s="113" t="s">
        <v>38</v>
      </c>
      <c r="B74" s="114"/>
      <c r="C74" s="114"/>
      <c r="D74" s="114"/>
      <c r="E74" s="114"/>
      <c r="F74" s="114"/>
      <c r="G74" s="114"/>
      <c r="H74" s="115"/>
      <c r="I74" s="8">
        <f>I71</f>
        <v>47000</v>
      </c>
      <c r="J74" s="2"/>
    </row>
    <row r="75" spans="1:12" ht="20.25" customHeight="1">
      <c r="A75" s="113" t="s">
        <v>69</v>
      </c>
      <c r="B75" s="114"/>
      <c r="C75" s="114"/>
      <c r="D75" s="114"/>
      <c r="E75" s="114"/>
      <c r="F75" s="114"/>
      <c r="G75" s="114"/>
      <c r="H75" s="115"/>
      <c r="I75" s="8">
        <f>I73+I74</f>
        <v>224288.23623100002</v>
      </c>
      <c r="J75" s="2"/>
    </row>
    <row r="76" spans="1:12" ht="27.75" customHeight="1">
      <c r="A76" s="113" t="s">
        <v>35</v>
      </c>
      <c r="B76" s="114"/>
      <c r="C76" s="114"/>
      <c r="D76" s="114"/>
      <c r="E76" s="114"/>
      <c r="F76" s="114"/>
      <c r="G76" s="114"/>
      <c r="H76" s="115"/>
      <c r="I76" s="12">
        <f>I75/12/C16</f>
        <v>20.171256585995398</v>
      </c>
      <c r="J76" s="11"/>
      <c r="L76" s="9"/>
    </row>
    <row r="77" spans="1:12" ht="31.5" customHeight="1">
      <c r="A77" s="127" t="s">
        <v>36</v>
      </c>
      <c r="B77" s="127"/>
      <c r="C77" s="127"/>
      <c r="D77" s="127"/>
      <c r="E77" s="127"/>
      <c r="F77" s="127"/>
      <c r="G77" s="127"/>
      <c r="H77" s="127"/>
      <c r="I77" s="127"/>
      <c r="J77" s="127"/>
    </row>
    <row r="78" spans="1:12" ht="15" customHeight="1">
      <c r="A78" s="73"/>
      <c r="B78" s="73"/>
      <c r="C78" s="73"/>
      <c r="D78" s="73"/>
      <c r="E78" s="73"/>
      <c r="F78" s="73"/>
      <c r="G78" s="73"/>
      <c r="H78" s="73"/>
      <c r="I78" s="73"/>
      <c r="J78" s="74"/>
    </row>
    <row r="79" spans="1:12" ht="15" customHeight="1">
      <c r="A79" s="73"/>
      <c r="B79" s="73"/>
      <c r="C79" s="73"/>
      <c r="D79" s="73"/>
      <c r="E79" s="73"/>
      <c r="F79" s="73"/>
      <c r="G79" s="73"/>
      <c r="H79" s="73"/>
      <c r="I79" s="73"/>
      <c r="J79" s="74"/>
    </row>
  </sheetData>
  <mergeCells count="34">
    <mergeCell ref="A77:J77"/>
    <mergeCell ref="C16:F16"/>
    <mergeCell ref="C17:F17"/>
    <mergeCell ref="C12:F12"/>
    <mergeCell ref="C13:F13"/>
    <mergeCell ref="C14:F14"/>
    <mergeCell ref="C15:F15"/>
    <mergeCell ref="A48:H48"/>
    <mergeCell ref="A49:H49"/>
    <mergeCell ref="A75:H75"/>
    <mergeCell ref="A33:H33"/>
    <mergeCell ref="A34:H34"/>
    <mergeCell ref="C19:F19"/>
    <mergeCell ref="A65:H65"/>
    <mergeCell ref="A70:H70"/>
    <mergeCell ref="I71:I72"/>
    <mergeCell ref="A73:H73"/>
    <mergeCell ref="A74:H74"/>
    <mergeCell ref="A76:H76"/>
    <mergeCell ref="A41:H41"/>
    <mergeCell ref="A60:H60"/>
    <mergeCell ref="A26:J26"/>
    <mergeCell ref="C18:F18"/>
    <mergeCell ref="E1:J1"/>
    <mergeCell ref="E2:J2"/>
    <mergeCell ref="E4:J4"/>
    <mergeCell ref="A21:J21"/>
    <mergeCell ref="A22:J22"/>
    <mergeCell ref="C10:F10"/>
    <mergeCell ref="C11:F11"/>
    <mergeCell ref="H5:J5"/>
    <mergeCell ref="H6:J6"/>
    <mergeCell ref="H7:J7"/>
    <mergeCell ref="H8:J8"/>
  </mergeCells>
  <pageMargins left="1.1811023622047245" right="0.39370078740157483" top="0.59055118110236227" bottom="0.59055118110236227" header="0" footer="0"/>
  <pageSetup paperSize="9" scale="56" fitToHeight="0" orientation="portrait" horizontalDpi="180" verticalDpi="180" r:id="rId1"/>
  <rowBreaks count="1" manualBreakCount="1">
    <brk id="64" max="9" man="1"/>
  </rowBreaks>
  <colBreaks count="1" manualBreakCount="1">
    <brk id="10" max="7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2022-02-16T17:06:59Z</dcterms:modified>
</cp:coreProperties>
</file>